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ИМ 13" sheetId="1" r:id="rId1"/>
  </sheets>
  <externalReferences>
    <externalReference r:id="rId2"/>
  </externalReferences>
  <definedNames>
    <definedName name="Z_6E36EA37_049E_4FAE_B719_2847CD16F858_.wvu.Cols" localSheetId="0" hidden="1">'КИМ 13'!#REF!,'КИМ 13'!#REF!</definedName>
    <definedName name="Z_6E36EA37_049E_4FAE_B719_2847CD16F858_.wvu.Rows" localSheetId="0" hidden="1">'КИМ 13'!$42:$45</definedName>
    <definedName name="Z_73C0D023_21BD_4441_8EFA_957546C15799_.wvu.Cols" localSheetId="0" hidden="1">'КИМ 13'!#REF!,'КИМ 13'!#REF!</definedName>
    <definedName name="Z_73C0D023_21BD_4441_8EFA_957546C15799_.wvu.Rows" localSheetId="0" hidden="1">'КИМ 13'!$42:$45</definedName>
    <definedName name="_xlnm.Print_Area" localSheetId="0">'КИМ 13'!$A$1:$K$60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<sst xmlns="http://schemas.openxmlformats.org/spreadsheetml/2006/main" count="62" uniqueCount="53">
  <si>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</si>
  <si>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</si>
  <si>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</si>
  <si>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</si>
  <si>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</si>
  <si>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</si>
  <si>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</si>
  <si>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</si>
  <si>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</si>
  <si>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</si>
  <si>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</si>
  <si>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</si>
  <si>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</si>
  <si>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</si>
  <si>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</si>
  <si>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</si>
  <si>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</si>
  <si>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</si>
  <si>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</si>
  <si>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</si>
  <si>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</si>
  <si>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</si>
  <si>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</si>
  <si>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</si>
  <si>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</si>
  <si>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</si>
  <si>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</si>
  <si>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</si>
  <si>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</si>
  <si>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</si>
  <si>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</si>
  <si>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</si>
  <si>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</si>
  <si>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</si>
  <si>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</si>
  <si>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</si>
  <si>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</si>
  <si>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</si>
  <si>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13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</si>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</sst>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3">
          <cell r="W33">
            <v>21196.596699783036</v>
          </cell>
          <cell r="X33">
            <v>4279.1552396427742</v>
          </cell>
          <cell r="Y33">
            <v>27735.104800000001</v>
          </cell>
          <cell r="AA33">
            <v>0</v>
          </cell>
          <cell r="AI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X33">
            <v>66502.43990237164</v>
          </cell>
          <cell r="BB33">
            <v>0</v>
          </cell>
          <cell r="BC33">
            <v>2682.0402000000004</v>
          </cell>
          <cell r="BD33">
            <v>0</v>
          </cell>
          <cell r="BN33">
            <v>11934</v>
          </cell>
          <cell r="BO33">
            <v>0</v>
          </cell>
          <cell r="BP33">
            <v>0</v>
          </cell>
          <cell r="BQ33">
            <v>0</v>
          </cell>
          <cell r="CN33">
            <v>11897.385246339711</v>
          </cell>
          <cell r="CO33">
            <v>2446.7395645757119</v>
          </cell>
          <cell r="CP33">
            <v>313.2824</v>
          </cell>
          <cell r="DE33">
            <v>10920.514905158458</v>
          </cell>
          <cell r="DS33">
            <v>57747.369061079917</v>
          </cell>
          <cell r="DT33">
            <v>11785.083397485294</v>
          </cell>
          <cell r="DU33">
            <v>29987.694200000002</v>
          </cell>
          <cell r="EC33">
            <v>0</v>
          </cell>
          <cell r="EL33">
            <v>55516.703914306359</v>
          </cell>
          <cell r="EU33">
            <v>47266.316980594027</v>
          </cell>
          <cell r="EV33">
            <v>9523.2627726983246</v>
          </cell>
          <cell r="EW33">
            <v>676.13760000000013</v>
          </cell>
          <cell r="FH33">
            <v>38231.164068699305</v>
          </cell>
          <cell r="FM33">
            <v>36808.15072053716</v>
          </cell>
          <cell r="FN33">
            <v>11077.630786375092</v>
          </cell>
          <cell r="FO33">
            <v>2.7742047627322485E-13</v>
          </cell>
          <cell r="FU33">
            <v>29155.519936062923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abSelected="1" topLeftCell="A15" zoomScale="90" zoomScaleNormal="90" zoomScaleSheetLayoutView="7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44140625" style="1" customWidth="1"/>
    <col min="7" max="7" width="16.109375" style="1" customWidth="1"/>
    <col min="8" max="8" width="8" style="1" customWidth="1"/>
    <col min="9" max="9" width="9.109375" style="1"/>
    <col min="10" max="12" width="0" style="1" hidden="1" customWidth="1"/>
    <col min="13" max="16384" width="9.109375" style="1"/>
  </cols>
  <sheetData>
    <row r="1" spans="1:7" ht="18" customHeight="1" x14ac:dyDescent="0.25">
      <c r="A1" s="38" t="s">
        <v>43</v>
      </c>
      <c r="B1" s="38"/>
      <c r="C1" s="38"/>
      <c r="D1" s="38"/>
      <c r="E1" s="38"/>
      <c r="F1" s="38"/>
      <c r="G1" s="39"/>
    </row>
    <row r="2" spans="1:7" ht="21" customHeight="1" x14ac:dyDescent="0.25">
      <c r="A2" s="40" t="s">
        <v>38</v>
      </c>
      <c r="B2" s="41"/>
      <c r="C2" s="41"/>
      <c r="D2" s="41"/>
      <c r="E2" s="41"/>
      <c r="F2" s="41"/>
      <c r="G2" s="41"/>
    </row>
    <row r="3" spans="1:7" ht="14.25" hidden="1" customHeight="1" x14ac:dyDescent="0.25">
      <c r="A3" s="42" t="s">
        <v>0</v>
      </c>
      <c r="B3" s="43"/>
      <c r="C3" s="43"/>
      <c r="D3" s="43"/>
      <c r="E3" s="2">
        <f>E4+E5</f>
        <v>0</v>
      </c>
      <c r="F3" s="3" t="s">
        <v>1</v>
      </c>
    </row>
    <row r="4" spans="1:7" ht="14.25" hidden="1" customHeight="1" x14ac:dyDescent="0.25">
      <c r="A4" s="42" t="s">
        <v>2</v>
      </c>
      <c r="B4" s="43"/>
      <c r="C4" s="43"/>
      <c r="D4" s="43"/>
      <c r="E4" s="2"/>
      <c r="F4" s="3" t="s">
        <v>1</v>
      </c>
    </row>
    <row r="5" spans="1:7" ht="14.25" hidden="1" customHeight="1" x14ac:dyDescent="0.25">
      <c r="A5" s="42" t="s">
        <v>3</v>
      </c>
      <c r="B5" s="43"/>
      <c r="C5" s="43"/>
      <c r="D5" s="43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52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3" t="s">
        <v>5</v>
      </c>
      <c r="B8" s="54"/>
      <c r="C8" s="54"/>
      <c r="D8" s="55"/>
      <c r="E8" s="15" t="s">
        <v>6</v>
      </c>
      <c r="F8" s="15" t="s">
        <v>7</v>
      </c>
      <c r="G8" s="16" t="s">
        <v>40</v>
      </c>
    </row>
    <row r="9" spans="1:7" ht="15.6" x14ac:dyDescent="0.3">
      <c r="A9" s="56" t="s">
        <v>8</v>
      </c>
      <c r="B9" s="57"/>
      <c r="C9" s="57"/>
      <c r="D9" s="58"/>
      <c r="E9" s="17">
        <f>SUM(E10:E14)</f>
        <v>1680259.32</v>
      </c>
      <c r="F9" s="17">
        <f>SUM(F10:F14)</f>
        <v>1574088.95</v>
      </c>
      <c r="G9" s="18"/>
    </row>
    <row r="10" spans="1:7" ht="13.2" customHeight="1" x14ac:dyDescent="0.3">
      <c r="A10" s="44" t="s">
        <v>9</v>
      </c>
      <c r="B10" s="45"/>
      <c r="C10" s="45"/>
      <c r="D10" s="46"/>
      <c r="E10" s="19">
        <v>793974.06</v>
      </c>
      <c r="F10" s="19">
        <v>806457.09</v>
      </c>
      <c r="G10" s="20">
        <v>184793.47</v>
      </c>
    </row>
    <row r="11" spans="1:7" ht="14.4" customHeight="1" x14ac:dyDescent="0.3">
      <c r="A11" s="44" t="s">
        <v>10</v>
      </c>
      <c r="B11" s="45"/>
      <c r="C11" s="45"/>
      <c r="D11" s="46"/>
      <c r="E11" s="19"/>
      <c r="F11" s="19"/>
      <c r="G11" s="20"/>
    </row>
    <row r="12" spans="1:7" ht="13.95" customHeight="1" x14ac:dyDescent="0.3">
      <c r="A12" s="44" t="s">
        <v>11</v>
      </c>
      <c r="B12" s="45"/>
      <c r="C12" s="45"/>
      <c r="D12" s="46"/>
      <c r="E12" s="19">
        <v>153467.01</v>
      </c>
      <c r="F12" s="19">
        <v>124237.92</v>
      </c>
      <c r="G12" s="20">
        <v>30451.54</v>
      </c>
    </row>
    <row r="13" spans="1:7" ht="13.5" customHeight="1" x14ac:dyDescent="0.3">
      <c r="A13" s="44" t="s">
        <v>12</v>
      </c>
      <c r="B13" s="45"/>
      <c r="C13" s="45"/>
      <c r="D13" s="46"/>
      <c r="E13" s="19">
        <v>310699.46000000002</v>
      </c>
      <c r="F13" s="19">
        <v>254665.67</v>
      </c>
      <c r="G13" s="20">
        <v>58898.75</v>
      </c>
    </row>
    <row r="14" spans="1:7" ht="14.4" customHeight="1" x14ac:dyDescent="0.3">
      <c r="A14" s="37" t="s">
        <v>13</v>
      </c>
      <c r="B14" s="37"/>
      <c r="C14" s="37"/>
      <c r="D14" s="37"/>
      <c r="E14" s="19">
        <v>422118.79</v>
      </c>
      <c r="F14" s="19">
        <v>388728.27</v>
      </c>
      <c r="G14" s="20">
        <v>105829.32</v>
      </c>
    </row>
    <row r="15" spans="1:7" ht="15.6" x14ac:dyDescent="0.3">
      <c r="A15" s="47" t="s">
        <v>41</v>
      </c>
      <c r="B15" s="48"/>
      <c r="C15" s="48"/>
      <c r="D15" s="49"/>
      <c r="E15" s="17">
        <f>SUM(E16:E19)</f>
        <v>807023.88</v>
      </c>
      <c r="F15" s="17">
        <f t="shared" ref="F15:G15" si="0">SUM(F16:F19)</f>
        <v>763031.15999999992</v>
      </c>
      <c r="G15" s="17">
        <f t="shared" si="0"/>
        <v>167551.07999999999</v>
      </c>
    </row>
    <row r="16" spans="1:7" ht="33.6" customHeight="1" x14ac:dyDescent="0.3">
      <c r="A16" s="50" t="s">
        <v>45</v>
      </c>
      <c r="B16" s="51"/>
      <c r="C16" s="51"/>
      <c r="D16" s="52"/>
      <c r="E16" s="19">
        <v>764515.8</v>
      </c>
      <c r="F16" s="19">
        <v>728151.1</v>
      </c>
      <c r="G16" s="20">
        <v>159923.06</v>
      </c>
    </row>
    <row r="17" spans="1:13" ht="15.6" x14ac:dyDescent="0.3">
      <c r="A17" s="37" t="s">
        <v>46</v>
      </c>
      <c r="B17" s="37"/>
      <c r="C17" s="37"/>
      <c r="D17" s="37"/>
      <c r="E17" s="19">
        <v>2190.1999999999998</v>
      </c>
      <c r="F17" s="19">
        <v>1877.45</v>
      </c>
      <c r="G17" s="20">
        <v>312.75</v>
      </c>
    </row>
    <row r="18" spans="1:13" ht="15.6" x14ac:dyDescent="0.3">
      <c r="A18" s="37" t="s">
        <v>47</v>
      </c>
      <c r="B18" s="37"/>
      <c r="C18" s="37"/>
      <c r="D18" s="37"/>
      <c r="E18" s="19"/>
      <c r="F18" s="19"/>
      <c r="G18" s="20"/>
    </row>
    <row r="19" spans="1:13" ht="15.6" x14ac:dyDescent="0.3">
      <c r="A19" s="37" t="s">
        <v>48</v>
      </c>
      <c r="B19" s="37"/>
      <c r="C19" s="37"/>
      <c r="D19" s="37"/>
      <c r="E19" s="19">
        <v>40317.879999999997</v>
      </c>
      <c r="F19" s="19">
        <v>33002.61</v>
      </c>
      <c r="G19" s="20">
        <v>7315.27</v>
      </c>
    </row>
    <row r="20" spans="1:13" ht="15.6" x14ac:dyDescent="0.3">
      <c r="A20" s="59" t="s">
        <v>14</v>
      </c>
      <c r="B20" s="59"/>
      <c r="C20" s="59"/>
      <c r="D20" s="59"/>
      <c r="E20" s="19"/>
      <c r="F20" s="19"/>
      <c r="G20" s="20"/>
    </row>
    <row r="21" spans="1:13" ht="15.6" x14ac:dyDescent="0.3">
      <c r="A21" s="37" t="s">
        <v>15</v>
      </c>
      <c r="B21" s="37"/>
      <c r="C21" s="37"/>
      <c r="D21" s="37"/>
      <c r="E21" s="19">
        <v>8066.52</v>
      </c>
      <c r="F21" s="19">
        <v>7875.87</v>
      </c>
      <c r="G21" s="20">
        <v>1156.51</v>
      </c>
    </row>
    <row r="22" spans="1:13" ht="8.4" customHeight="1" x14ac:dyDescent="0.3">
      <c r="A22" s="22"/>
      <c r="B22" s="23"/>
      <c r="C22" s="23"/>
      <c r="D22" s="23"/>
      <c r="E22" s="31"/>
      <c r="F22" s="31"/>
      <c r="G22" s="24"/>
    </row>
    <row r="23" spans="1:13" ht="15.6" x14ac:dyDescent="0.3">
      <c r="A23" s="25" t="s">
        <v>42</v>
      </c>
      <c r="B23" s="25"/>
      <c r="C23" s="25"/>
      <c r="D23" s="25"/>
      <c r="E23" s="26"/>
      <c r="F23" s="14"/>
    </row>
    <row r="24" spans="1:13" ht="15.6" x14ac:dyDescent="0.3">
      <c r="A24" s="60" t="s">
        <v>44</v>
      </c>
      <c r="B24" s="60"/>
      <c r="C24" s="60"/>
      <c r="D24" s="60"/>
      <c r="E24" s="60"/>
      <c r="F24" s="19">
        <v>-1283911.5951999999</v>
      </c>
      <c r="G24" s="21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70">
        <f>SUM(F27:F31)</f>
        <v>119713.29664179745</v>
      </c>
    </row>
    <row r="26" spans="1:13" ht="28.5" customHeight="1" x14ac:dyDescent="0.25">
      <c r="A26" s="64"/>
      <c r="B26" s="65"/>
      <c r="C26" s="65"/>
      <c r="D26" s="65"/>
      <c r="E26" s="66"/>
      <c r="F26" s="71"/>
    </row>
    <row r="27" spans="1:13" ht="15.6" hidden="1" x14ac:dyDescent="0.3">
      <c r="A27" s="67" t="s">
        <v>16</v>
      </c>
      <c r="B27" s="68"/>
      <c r="C27" s="68"/>
      <c r="D27" s="68"/>
      <c r="E27" s="69"/>
      <c r="F27" s="27">
        <f>'[1]свод за год'!W33</f>
        <v>21196.596699783036</v>
      </c>
      <c r="M27" s="35"/>
    </row>
    <row r="28" spans="1:13" ht="15.6" hidden="1" x14ac:dyDescent="0.3">
      <c r="A28" s="67" t="s">
        <v>31</v>
      </c>
      <c r="B28" s="68"/>
      <c r="C28" s="68"/>
      <c r="D28" s="68"/>
      <c r="E28" s="69"/>
      <c r="F28" s="27">
        <f>'[1]свод за год'!X33</f>
        <v>4279.1552396427742</v>
      </c>
    </row>
    <row r="29" spans="1:13" ht="15.6" hidden="1" x14ac:dyDescent="0.3">
      <c r="A29" s="67" t="s">
        <v>18</v>
      </c>
      <c r="B29" s="68"/>
      <c r="C29" s="68"/>
      <c r="D29" s="68"/>
      <c r="E29" s="69"/>
      <c r="F29" s="27">
        <f>'[1]свод за год'!Y33</f>
        <v>27735.104800000001</v>
      </c>
    </row>
    <row r="30" spans="1:13" ht="15.6" hidden="1" x14ac:dyDescent="0.3">
      <c r="A30" s="67" t="s">
        <v>19</v>
      </c>
      <c r="B30" s="68"/>
      <c r="C30" s="68"/>
      <c r="D30" s="68"/>
      <c r="E30" s="69"/>
      <c r="F30" s="27">
        <f>'[1]свод за год'!AA33+'[1]свод за год'!AI33+'[1]свод за год'!AL33+'[1]свод за год'!AO33+'[1]свод за год'!AP33+'[1]свод за год'!AQ33</f>
        <v>0</v>
      </c>
    </row>
    <row r="31" spans="1:13" ht="36.75" hidden="1" customHeight="1" x14ac:dyDescent="0.3">
      <c r="A31" s="73" t="s">
        <v>32</v>
      </c>
      <c r="B31" s="74"/>
      <c r="C31" s="74"/>
      <c r="D31" s="74"/>
      <c r="E31" s="75"/>
      <c r="F31" s="27">
        <f>'[1]свод за год'!AX33</f>
        <v>66502.43990237164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70">
        <f>SUM(F34:F38)+92836</f>
        <v>273450.77268894546</v>
      </c>
    </row>
    <row r="33" spans="1:13" ht="33" customHeight="1" x14ac:dyDescent="0.25">
      <c r="A33" s="64"/>
      <c r="B33" s="65"/>
      <c r="C33" s="65"/>
      <c r="D33" s="65"/>
      <c r="E33" s="66"/>
      <c r="F33" s="71"/>
    </row>
    <row r="34" spans="1:13" ht="15.6" hidden="1" x14ac:dyDescent="0.3">
      <c r="A34" s="72" t="s">
        <v>16</v>
      </c>
      <c r="B34" s="72"/>
      <c r="C34" s="72"/>
      <c r="D34" s="72"/>
      <c r="E34" s="72"/>
      <c r="F34" s="27">
        <f>'[1]свод за год'!CN33+'[1]свод за год'!DS33</f>
        <v>69644.754307419629</v>
      </c>
      <c r="M34" s="35"/>
    </row>
    <row r="35" spans="1:13" ht="15.6" hidden="1" x14ac:dyDescent="0.3">
      <c r="A35" s="72" t="s">
        <v>31</v>
      </c>
      <c r="B35" s="72"/>
      <c r="C35" s="72"/>
      <c r="D35" s="72"/>
      <c r="E35" s="72"/>
      <c r="F35" s="27">
        <f>'[1]свод за год'!CO33+'[1]свод за год'!DT33</f>
        <v>14231.822962061005</v>
      </c>
    </row>
    <row r="36" spans="1:13" ht="15.6" hidden="1" x14ac:dyDescent="0.3">
      <c r="A36" s="72" t="s">
        <v>18</v>
      </c>
      <c r="B36" s="72"/>
      <c r="C36" s="72"/>
      <c r="D36" s="72"/>
      <c r="E36" s="72"/>
      <c r="F36" s="27">
        <f>'[1]свод за год'!CP33+'[1]свод за год'!DU33</f>
        <v>30300.976600000002</v>
      </c>
    </row>
    <row r="37" spans="1:13" ht="15.6" hidden="1" x14ac:dyDescent="0.3">
      <c r="A37" s="72" t="s">
        <v>19</v>
      </c>
      <c r="B37" s="72"/>
      <c r="C37" s="72"/>
      <c r="D37" s="72"/>
      <c r="E37" s="72"/>
      <c r="F37" s="27">
        <f>'[1]свод за год'!AK33+'[1]свод за год'!AM33+'[1]свод за год'!AN33+'[1]свод за год'!BD33+'[1]свод за год'!EC33</f>
        <v>0</v>
      </c>
    </row>
    <row r="38" spans="1:13" ht="39.75" hidden="1" customHeight="1" x14ac:dyDescent="0.3">
      <c r="A38" s="73" t="s">
        <v>34</v>
      </c>
      <c r="B38" s="76"/>
      <c r="C38" s="76"/>
      <c r="D38" s="76"/>
      <c r="E38" s="77"/>
      <c r="F38" s="27">
        <f>'[1]свод за год'!DE33+'[1]свод за год'!EL33</f>
        <v>66437.218819464819</v>
      </c>
    </row>
    <row r="39" spans="1:13" ht="32.4" customHeight="1" x14ac:dyDescent="0.3">
      <c r="A39" s="78" t="s">
        <v>35</v>
      </c>
      <c r="B39" s="79"/>
      <c r="C39" s="79"/>
      <c r="D39" s="79"/>
      <c r="E39" s="80"/>
      <c r="F39" s="28">
        <f>SUM(F40:F48)+75811.36</f>
        <v>263165.58306496684</v>
      </c>
    </row>
    <row r="40" spans="1:13" ht="15.6" hidden="1" x14ac:dyDescent="0.3">
      <c r="A40" s="81" t="s">
        <v>20</v>
      </c>
      <c r="B40" s="82"/>
      <c r="C40" s="82"/>
      <c r="D40" s="82"/>
      <c r="E40" s="83"/>
      <c r="F40" s="27">
        <f>'[1]свод за год'!EU33+'[1]свод за год'!FM33</f>
        <v>84074.467701131187</v>
      </c>
      <c r="M40" s="35"/>
    </row>
    <row r="41" spans="1:13" ht="15.6" hidden="1" x14ac:dyDescent="0.3">
      <c r="A41" s="67" t="s">
        <v>31</v>
      </c>
      <c r="B41" s="68"/>
      <c r="C41" s="68"/>
      <c r="D41" s="68"/>
      <c r="E41" s="68"/>
      <c r="F41" s="27">
        <f>'[1]свод за год'!EV33+'[1]свод за год'!FN33</f>
        <v>20600.893559073418</v>
      </c>
    </row>
    <row r="42" spans="1:13" ht="15.6" hidden="1" customHeight="1" x14ac:dyDescent="0.3">
      <c r="A42" s="72" t="s">
        <v>21</v>
      </c>
      <c r="B42" s="72"/>
      <c r="C42" s="72"/>
      <c r="D42" s="72"/>
      <c r="E42" s="67"/>
      <c r="F42" s="27"/>
    </row>
    <row r="43" spans="1:13" ht="15.6" hidden="1" customHeight="1" x14ac:dyDescent="0.3">
      <c r="A43" s="67" t="s">
        <v>17</v>
      </c>
      <c r="B43" s="68"/>
      <c r="C43" s="68"/>
      <c r="D43" s="68"/>
      <c r="E43" s="68"/>
      <c r="F43" s="27"/>
    </row>
    <row r="44" spans="1:13" ht="15.6" hidden="1" customHeight="1" x14ac:dyDescent="0.3">
      <c r="A44" s="72" t="s">
        <v>22</v>
      </c>
      <c r="B44" s="72"/>
      <c r="C44" s="72"/>
      <c r="D44" s="72"/>
      <c r="E44" s="67"/>
      <c r="F44" s="27"/>
    </row>
    <row r="45" spans="1:13" ht="15.6" hidden="1" customHeight="1" x14ac:dyDescent="0.3">
      <c r="A45" s="67" t="s">
        <v>17</v>
      </c>
      <c r="B45" s="68"/>
      <c r="C45" s="68"/>
      <c r="D45" s="68"/>
      <c r="E45" s="68"/>
      <c r="F45" s="27"/>
    </row>
    <row r="46" spans="1:13" ht="15.6" hidden="1" x14ac:dyDescent="0.3">
      <c r="A46" s="72" t="s">
        <v>18</v>
      </c>
      <c r="B46" s="72"/>
      <c r="C46" s="72"/>
      <c r="D46" s="72"/>
      <c r="E46" s="67"/>
      <c r="F46" s="27">
        <f>'[1]свод за год'!EW33+'[1]свод за год'!FO33</f>
        <v>676.13760000000036</v>
      </c>
    </row>
    <row r="47" spans="1:13" ht="15.6" hidden="1" x14ac:dyDescent="0.3">
      <c r="A47" s="67" t="s">
        <v>19</v>
      </c>
      <c r="B47" s="68"/>
      <c r="C47" s="68"/>
      <c r="D47" s="68"/>
      <c r="E47" s="68"/>
      <c r="F47" s="27">
        <f>'[1]свод за год'!BB33+'[1]свод за год'!BC33+'[1]свод за год'!BN33+'[1]свод за год'!BO33+'[1]свод за год'!BP33+'[1]свод за год'!BQ33</f>
        <v>14616.040199999999</v>
      </c>
    </row>
    <row r="48" spans="1:13" ht="43.5" hidden="1" customHeight="1" x14ac:dyDescent="0.3">
      <c r="A48" s="73" t="s">
        <v>36</v>
      </c>
      <c r="B48" s="76"/>
      <c r="C48" s="76"/>
      <c r="D48" s="76"/>
      <c r="E48" s="77"/>
      <c r="F48" s="27">
        <f>'[1]свод за год'!FH33+'[1]свод за год'!FU33</f>
        <v>67386.684004762225</v>
      </c>
    </row>
    <row r="49" spans="1:12" ht="15.6" hidden="1" customHeight="1" x14ac:dyDescent="0.3">
      <c r="A49" s="78" t="s">
        <v>37</v>
      </c>
      <c r="B49" s="68"/>
      <c r="C49" s="68"/>
      <c r="D49" s="68"/>
      <c r="E49" s="69"/>
      <c r="F49" s="34"/>
    </row>
    <row r="50" spans="1:12" ht="15.6" x14ac:dyDescent="0.3">
      <c r="A50" s="85" t="s">
        <v>49</v>
      </c>
      <c r="B50" s="86"/>
      <c r="C50" s="86"/>
      <c r="D50" s="86"/>
      <c r="E50" s="87"/>
      <c r="F50" s="28">
        <f>F25+F32+F39+F49</f>
        <v>656329.65239570977</v>
      </c>
    </row>
    <row r="51" spans="1:12" ht="15.6" x14ac:dyDescent="0.3">
      <c r="A51" s="33" t="s">
        <v>50</v>
      </c>
      <c r="B51" s="32"/>
      <c r="C51" s="32"/>
      <c r="D51" s="32"/>
      <c r="E51" s="32"/>
      <c r="F51" s="28">
        <f>F52+F53+F54</f>
        <v>128085.7</v>
      </c>
    </row>
    <row r="52" spans="1:12" ht="15.6" x14ac:dyDescent="0.3">
      <c r="A52" s="67" t="s">
        <v>23</v>
      </c>
      <c r="B52" s="68"/>
      <c r="C52" s="68"/>
      <c r="D52" s="68"/>
      <c r="E52" s="68"/>
      <c r="F52" s="27">
        <v>65146.49</v>
      </c>
    </row>
    <row r="53" spans="1:12" ht="15.6" x14ac:dyDescent="0.3">
      <c r="A53" s="67" t="s">
        <v>24</v>
      </c>
      <c r="B53" s="68"/>
      <c r="C53" s="68"/>
      <c r="D53" s="68"/>
      <c r="E53" s="68"/>
      <c r="F53" s="27">
        <v>62939.21</v>
      </c>
    </row>
    <row r="54" spans="1:12" ht="18" hidden="1" customHeight="1" x14ac:dyDescent="0.3">
      <c r="A54" s="81" t="s">
        <v>25</v>
      </c>
      <c r="B54" s="82"/>
      <c r="C54" s="82"/>
      <c r="D54" s="82"/>
      <c r="E54" s="83"/>
      <c r="F54" s="27">
        <v>0</v>
      </c>
    </row>
    <row r="55" spans="1:12" ht="15.6" x14ac:dyDescent="0.3">
      <c r="A55" s="88" t="s">
        <v>51</v>
      </c>
      <c r="B55" s="88"/>
      <c r="C55" s="88"/>
      <c r="D55" s="88"/>
      <c r="E55" s="88"/>
      <c r="F55" s="28">
        <f>F50+F51</f>
        <v>784415.35239570972</v>
      </c>
      <c r="L55" s="21"/>
    </row>
    <row r="56" spans="1:12" ht="15.6" x14ac:dyDescent="0.3">
      <c r="A56" s="60" t="s">
        <v>26</v>
      </c>
      <c r="B56" s="60"/>
      <c r="C56" s="60"/>
      <c r="D56" s="60"/>
      <c r="E56" s="60"/>
      <c r="F56" s="29">
        <f>E16</f>
        <v>764515.8</v>
      </c>
    </row>
    <row r="57" spans="1:12" ht="15.6" x14ac:dyDescent="0.3">
      <c r="A57" s="60" t="s">
        <v>27</v>
      </c>
      <c r="B57" s="60"/>
      <c r="C57" s="60"/>
      <c r="D57" s="60"/>
      <c r="E57" s="60"/>
      <c r="F57" s="28">
        <f>F16</f>
        <v>728151.1</v>
      </c>
      <c r="H57" s="30"/>
    </row>
    <row r="58" spans="1:12" ht="15.6" x14ac:dyDescent="0.3">
      <c r="A58" s="84" t="s">
        <v>28</v>
      </c>
      <c r="B58" s="84"/>
      <c r="C58" s="84"/>
      <c r="D58" s="84"/>
      <c r="E58" s="84"/>
      <c r="F58" s="28">
        <f>F24+F56-F55</f>
        <v>-1303811.1475957097</v>
      </c>
      <c r="H58" s="30"/>
      <c r="L58" s="21"/>
    </row>
    <row r="60" spans="1:12" x14ac:dyDescent="0.25">
      <c r="A60" s="1" t="s">
        <v>29</v>
      </c>
      <c r="F60" s="30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17" right="0.28000000000000003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КИМ 13</vt:lpstr>
      <vt:lpstr>'КИМ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2018-04-10T14:21:38Z</cp:lastPrinted>
  <dcterms:created xsi:type="dcterms:W3CDTF">2013-05-24T09:13:10Z</dcterms:created>
  <dcterms:modified xsi:type="dcterms:W3CDTF">2018-04-10T14:21:51Z</dcterms:modified>
</cp:coreProperties>
</file>